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0935"/>
  </bookViews>
  <sheets>
    <sheet name="2.2" sheetId="1" r:id="rId1"/>
  </sheets>
  <externalReferences>
    <externalReference r:id="rId2"/>
    <externalReference r:id="rId3"/>
    <externalReference r:id="rId4"/>
    <externalReference r:id="rId5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4" i="1" l="1"/>
  <c r="P34" i="1"/>
  <c r="L34" i="1"/>
  <c r="I34" i="1"/>
  <c r="F34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8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I25" i="1"/>
  <c r="I23" i="1"/>
  <c r="I18" i="1"/>
  <c r="I13" i="1"/>
  <c r="I10" i="1"/>
  <c r="I9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8" i="1"/>
  <c r="K30" i="1" l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R33" i="1" l="1"/>
  <c r="R8" i="1"/>
  <c r="N8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26" i="1"/>
  <c r="R26" i="1" s="1"/>
  <c r="Q25" i="1"/>
  <c r="R25" i="1" s="1"/>
  <c r="Q24" i="1"/>
  <c r="R24" i="1" s="1"/>
  <c r="Q21" i="1"/>
  <c r="R21" i="1" s="1"/>
  <c r="Q22" i="1"/>
  <c r="R22" i="1" s="1"/>
  <c r="Q23" i="1"/>
  <c r="R23" i="1" s="1"/>
  <c r="Q20" i="1"/>
  <c r="R20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12" i="1"/>
  <c r="R12" i="1" s="1"/>
  <c r="Q11" i="1"/>
  <c r="R11" i="1" s="1"/>
  <c r="Q10" i="1"/>
  <c r="R10" i="1" s="1"/>
  <c r="Q9" i="1"/>
  <c r="R9" i="1" s="1"/>
  <c r="O8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M33" i="1"/>
  <c r="M32" i="1"/>
  <c r="M31" i="1"/>
  <c r="M29" i="1"/>
  <c r="M30" i="1"/>
  <c r="M28" i="1"/>
  <c r="M27" i="1"/>
  <c r="M26" i="1"/>
  <c r="M25" i="1"/>
  <c r="M24" i="1"/>
  <c r="M23" i="1"/>
  <c r="M21" i="1"/>
  <c r="M22" i="1"/>
  <c r="M20" i="1"/>
  <c r="M15" i="1"/>
  <c r="M16" i="1"/>
  <c r="M17" i="1"/>
  <c r="M18" i="1"/>
  <c r="M19" i="1"/>
  <c r="M14" i="1"/>
  <c r="M13" i="1"/>
  <c r="M12" i="1"/>
  <c r="M11" i="1"/>
  <c r="M8" i="1"/>
  <c r="J12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1" i="1"/>
  <c r="J10" i="1"/>
  <c r="J9" i="1"/>
  <c r="H25" i="1"/>
  <c r="H23" i="1"/>
  <c r="H18" i="1"/>
  <c r="H13" i="1"/>
  <c r="H10" i="1"/>
  <c r="H9" i="1"/>
  <c r="G25" i="1"/>
  <c r="G23" i="1"/>
  <c r="G18" i="1"/>
  <c r="G13" i="1"/>
  <c r="G10" i="1"/>
  <c r="G9" i="1"/>
  <c r="E8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8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30" i="1"/>
  <c r="C11" i="1"/>
  <c r="C8" i="1"/>
  <c r="C32" i="1"/>
  <c r="C33" i="1"/>
  <c r="C31" i="1"/>
  <c r="C28" i="1"/>
  <c r="C29" i="1"/>
  <c r="C27" i="1"/>
  <c r="C26" i="1"/>
  <c r="C25" i="1"/>
  <c r="C24" i="1"/>
  <c r="C21" i="1"/>
  <c r="C22" i="1"/>
  <c r="C23" i="1"/>
  <c r="C20" i="1"/>
  <c r="C19" i="1"/>
  <c r="C18" i="1"/>
  <c r="C17" i="1"/>
  <c r="C16" i="1"/>
  <c r="C15" i="1"/>
  <c r="C14" i="1"/>
  <c r="C13" i="1"/>
  <c r="C12" i="1"/>
  <c r="R34" i="1" l="1"/>
  <c r="N34" i="1"/>
  <c r="O34" i="1"/>
  <c r="K34" i="1"/>
  <c r="Q34" i="1"/>
  <c r="S34" i="1"/>
  <c r="M34" i="1"/>
  <c r="J34" i="1"/>
  <c r="G34" i="1"/>
  <c r="H34" i="1"/>
  <c r="E34" i="1"/>
  <c r="C34" i="1"/>
  <c r="D34" i="1" l="1"/>
</calcChain>
</file>

<file path=xl/sharedStrings.xml><?xml version="1.0" encoding="utf-8"?>
<sst xmlns="http://schemas.openxmlformats.org/spreadsheetml/2006/main" count="57" uniqueCount="48">
  <si>
    <t>№ п/п</t>
  </si>
  <si>
    <t>Наименование  МО</t>
  </si>
  <si>
    <t>ГБУЗ "Городская поликлиника"</t>
  </si>
  <si>
    <t>ГБУЗ "Городская детская поликлиника"</t>
  </si>
  <si>
    <t xml:space="preserve">ГБУЗ "Кузнецкая межрайонная детская больница"  </t>
  </si>
  <si>
    <t>ГБУЗ "Кузнецкая межрайонная больница"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</si>
  <si>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</si>
  <si>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</si>
  <si>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</si>
  <si>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</si>
  <si>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</si>
  <si>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</si>
  <si>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</si>
  <si>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</si>
  <si>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</si>
  <si>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</si>
  <si>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</si>
  <si>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</si>
  <si>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</si>
  <si>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 МРБ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</si>
  <si>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</si>
  <si>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</si>
  <si>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</si>
  <si>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</si>
  <si>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ФГБУЗ "МСЧ 59 ФМБА России"</t>
  </si>
  <si>
    <t>ФКУ "Войсковая часть 45 108"</t>
  </si>
  <si>
    <t xml:space="preserve">ФГОУ ВО "Пензенский государственный университет" </t>
  </si>
  <si>
    <t>НУЗ "Отделенческая клиническая больница на ст.Пенза ОАО "РЖД"</t>
  </si>
  <si>
    <t>Итого</t>
  </si>
  <si>
    <t>Информация об исполнении медицинскими организациями показателей результативности по пункту 2.3 "Охват диспансеризацией и профилактическими медицинскими осмотрами определенных групп населения из числа подлежащих диспансеризации и профилактическим медицинским осмотрам в текущем году, в том числе: диспансеризацией определенных групп взрослого населения; диспансеризацией пребывающих в стационарных учреждениях детей-сирот и детей, находящихся в трудной жизненной ситуации; диспансеризацией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семью; профилактическими медицинскими осмотрами определенных групп взрослого населения; профилактическими медицинскими осмотрами несовершеннолетних"  перечня, установленного в приложении №6 к Тарифному соглашению на 2021 год, на основании данных персонифицированного учета оказанной медицинской помощи в I полугодии 2021 года</t>
  </si>
  <si>
    <t>Охват диспансеризацией, в % (не менее 80% процентов от числа подлежащих диспансеризации)</t>
  </si>
  <si>
    <t>Диспансеризация определенных групп взрослого населения</t>
  </si>
  <si>
    <t xml:space="preserve">Профилактические медицинские осмотры определенных групп взрослого населения </t>
  </si>
  <si>
    <t>Диспансеризация пребывающих в стационарных учреждениях детей-сирот и детей, находящихся в трудной жизненной ситуации</t>
  </si>
  <si>
    <t>Профилактическими медицинскими осмотрами несовершеннолетних</t>
  </si>
  <si>
    <t>Приложение №2.2</t>
  </si>
  <si>
    <t>Факт за 
за I полугодие 2021 года</t>
  </si>
  <si>
    <t>в том числе:</t>
  </si>
  <si>
    <t>Факт за 
за I полугодие 2021 года, в чел.</t>
  </si>
  <si>
    <t>в I полугодии 2021 года</t>
  </si>
  <si>
    <t>Охват профилактическими медицинскими осмотрами, в % (не менее 80% процентов от числа подлежащих профилактическому медицинскому осмотру)</t>
  </si>
  <si>
    <t>в том числе</t>
  </si>
  <si>
    <t>расчетное на I полугодие 2021 года</t>
  </si>
  <si>
    <r>
      <t xml:space="preserve">Количество лиц, подлежащих </t>
    </r>
    <r>
      <rPr>
        <i/>
        <sz val="14"/>
        <color theme="1"/>
        <rFont val="Times New Roman"/>
        <family val="1"/>
        <charset val="204"/>
      </rPr>
      <t>диспансеризации в 2021 году, в чел.</t>
    </r>
  </si>
  <si>
    <r>
      <t xml:space="preserve">Количество детей-сирот, подлежащих </t>
    </r>
    <r>
      <rPr>
        <i/>
        <sz val="14"/>
        <color theme="1"/>
        <rFont val="Times New Roman"/>
        <family val="1"/>
        <charset val="204"/>
      </rPr>
      <t>диспансеризации в 2021 году, в чел.</t>
    </r>
  </si>
  <si>
    <r>
      <t xml:space="preserve">Количество лиц, в возрасте 18 лет, подлежащих проведению профилактическим медицинским осмотрам </t>
    </r>
    <r>
      <rPr>
        <i/>
        <sz val="14"/>
        <color theme="1"/>
        <rFont val="Times New Roman"/>
        <family val="1"/>
        <charset val="204"/>
      </rPr>
      <t>в 2021 году, в чел.</t>
    </r>
  </si>
  <si>
    <r>
      <t xml:space="preserve">Количество детей, подлежащих проведению профилактическим медицинским осмотрам, </t>
    </r>
    <r>
      <rPr>
        <i/>
        <sz val="14"/>
        <color theme="1"/>
        <rFont val="Times New Roman"/>
        <family val="1"/>
        <charset val="204"/>
      </rPr>
      <t>в 2021 году, в чел.</t>
    </r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</si>
  <si>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патронажжную семью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</si>
</sst>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3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/>
    </xf>
    <xf numFmtId="4" fontId="6" fillId="4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0" fontId="6" fillId="0" borderId="1" xfId="3" applyFont="1" applyFill="1" applyBorder="1" applyAlignment="1">
      <alignment vertical="center" wrapText="1"/>
    </xf>
    <xf numFmtId="164" fontId="6" fillId="0" borderId="1" xfId="1" applyFont="1" applyBorder="1" applyAlignment="1">
      <alignment horizontal="right"/>
    </xf>
    <xf numFmtId="0" fontId="6" fillId="0" borderId="1" xfId="4" applyFont="1" applyFill="1" applyBorder="1" applyAlignment="1">
      <alignment vertical="center" wrapText="1"/>
    </xf>
    <xf numFmtId="0" fontId="6" fillId="3" borderId="1" xfId="3" applyFont="1" applyFill="1" applyBorder="1" applyAlignment="1">
      <alignment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left" vertical="center" wrapText="1"/>
    </xf>
    <xf numFmtId="3" fontId="2" fillId="5" borderId="1" xfId="0" applyNumberFormat="1" applyFont="1" applyFill="1" applyBorder="1" applyAlignment="1">
      <alignment horizontal="right"/>
    </xf>
    <xf numFmtId="4" fontId="2" fillId="5" borderId="1" xfId="0" applyNumberFormat="1" applyFont="1" applyFill="1" applyBorder="1" applyAlignment="1">
      <alignment horizontal="right"/>
    </xf>
    <xf numFmtId="0" fontId="5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3;&#1091;&#1078;&#1077;&#1073;&#1085;&#1072;&#1103;%20&#1086;&#1090;%20&#1052;&#1077;&#1088;&#1077;&#1085;&#1082;&#1086;&#1074;&#1086;&#1081;/&#1042;&#1099;&#1087;&#1086;&#1083;&#1085;&#1077;&#1085;&#1080;&#1077;%20&#1087;&#1083;&#1072;&#1085;&#1072;%20&#1087;&#1086;%20&#1074;&#1080;&#1076;&#1072;&#1084;%20&#1087;&#1088;&#1086;&#1092;.%20&#1084;&#1077;&#1088;&#1086;&#1087;&#1088;&#1080;&#1103;&#1090;&#1080;&#1081;%20&#1087;&#1086;%20&#1074;&#1079;&#1088;&#1086;&#1089;&#1083;&#1099;&#1084;_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3;&#1091;&#1078;&#1077;&#1073;&#1085;&#1072;&#1103;%20&#1086;&#1090;%20&#1052;&#1077;&#1088;&#1077;&#1085;&#1082;&#1086;&#1074;&#1086;&#1081;/&#1042;&#1099;&#1087;&#1086;&#1083;&#1085;&#1077;&#1085;&#1080;&#1077;%20&#1087;&#1083;&#1072;&#1085;&#1072;%20&#1087;&#1086;%20&#1087;&#1088;&#1086;&#1092;.%20&#1086;&#1089;&#1084;&#1086;&#1090;&#1088;&#1072;&#1084;%20&#1074;&#1079;&#1088;&#1086;&#1089;&#1083;&#1086;&#1075;&#1086;%20&#1085;&#1072;&#1089;&#1077;&#1083;&#1077;&#1085;&#1080;&#1103;_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3;&#1091;&#1078;&#1077;&#1073;&#1085;&#1072;&#1103;%20&#1086;&#1090;%20&#1052;&#1077;&#1088;&#1077;&#1085;&#1082;&#1086;&#1074;&#1086;&#1081;/&#1042;&#1099;&#1087;&#1086;&#1083;&#1085;&#1077;&#1085;&#1080;&#1077;%20&#1087;&#1083;&#1072;&#1085;&#1072;%20&#1087;&#1086;%20&#1076;&#1080;&#1089;&#1087;&#1072;&#1085;&#1089;&#1077;&#1088;&#1080;&#1079;&#1072;&#1094;&#1080;&#1080;%20&#1076;&#1077;&#1090;&#1077;&#1081;%20-%20&#1089;&#1080;&#1088;&#1086;&#1090;_0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3;&#1091;&#1078;&#1077;&#1073;&#1085;&#1072;&#1103;%20&#1086;&#1090;%20&#1052;&#1077;&#1088;&#1077;&#1085;&#1082;&#1086;&#1074;&#1086;&#1081;/&#1042;&#1099;&#1087;&#1086;&#1083;&#1085;&#1077;&#1085;&#1080;&#1077;%20&#1087;&#1083;&#1072;&#1085;&#1072;%20&#1087;&#1086;%20&#1084;&#1077;&#1076;&#1080;&#1094;&#1080;&#1085;&#1089;&#1082;&#1080;&#1084;%20&#1086;&#1089;&#1084;&#1086;&#1090;&#1088;&#1086;&#1084;%20&#1085;&#1077;&#1089;&#1086;&#1074;&#1077;&#1088;&#1096;&#1077;&#1085;&#1085;&#1086;&#1083;&#1077;&#1090;&#1085;&#1080;&#1093;_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1">
          <cell r="H11">
            <v>87661</v>
          </cell>
          <cell r="I11">
            <v>43278</v>
          </cell>
          <cell r="J11">
            <v>48725</v>
          </cell>
        </row>
        <row r="26">
          <cell r="H26">
            <v>25367</v>
          </cell>
          <cell r="I26">
            <v>12354</v>
          </cell>
          <cell r="J26">
            <v>9716</v>
          </cell>
        </row>
        <row r="30">
          <cell r="H30">
            <v>3565</v>
          </cell>
          <cell r="I30">
            <v>1732</v>
          </cell>
          <cell r="J30">
            <v>1835</v>
          </cell>
        </row>
        <row r="31">
          <cell r="H31">
            <v>4715</v>
          </cell>
          <cell r="I31">
            <v>2393</v>
          </cell>
          <cell r="J31">
            <v>1941</v>
          </cell>
        </row>
        <row r="32">
          <cell r="H32">
            <v>7620</v>
          </cell>
          <cell r="I32">
            <v>3770</v>
          </cell>
          <cell r="J32">
            <v>3459</v>
          </cell>
        </row>
        <row r="33">
          <cell r="H33">
            <v>8095</v>
          </cell>
          <cell r="I33">
            <v>4094</v>
          </cell>
          <cell r="J33">
            <v>3945</v>
          </cell>
        </row>
        <row r="34">
          <cell r="H34">
            <v>4104</v>
          </cell>
          <cell r="I34">
            <v>1853</v>
          </cell>
          <cell r="J34">
            <v>2843</v>
          </cell>
        </row>
        <row r="35">
          <cell r="H35">
            <v>1905</v>
          </cell>
          <cell r="I35">
            <v>979</v>
          </cell>
          <cell r="J35">
            <v>1097</v>
          </cell>
        </row>
        <row r="36">
          <cell r="H36">
            <v>9987</v>
          </cell>
          <cell r="I36">
            <v>5140</v>
          </cell>
          <cell r="J36">
            <v>3564</v>
          </cell>
        </row>
        <row r="37">
          <cell r="H37">
            <v>5806</v>
          </cell>
          <cell r="I37">
            <v>2637</v>
          </cell>
          <cell r="J37">
            <v>1096</v>
          </cell>
        </row>
        <row r="40">
          <cell r="H40">
            <v>2318</v>
          </cell>
          <cell r="I40">
            <v>1130</v>
          </cell>
          <cell r="J40">
            <v>1189</v>
          </cell>
        </row>
        <row r="41">
          <cell r="H41">
            <v>3391</v>
          </cell>
          <cell r="I41">
            <v>1399</v>
          </cell>
          <cell r="J41">
            <v>1321</v>
          </cell>
        </row>
        <row r="42">
          <cell r="H42">
            <v>4673</v>
          </cell>
          <cell r="I42">
            <v>2527</v>
          </cell>
          <cell r="J42">
            <v>2117</v>
          </cell>
        </row>
        <row r="43">
          <cell r="H43">
            <v>15332</v>
          </cell>
          <cell r="I43">
            <v>8915</v>
          </cell>
          <cell r="J43">
            <v>5420</v>
          </cell>
        </row>
        <row r="49">
          <cell r="H49">
            <v>5884</v>
          </cell>
          <cell r="I49">
            <v>2566</v>
          </cell>
          <cell r="J49">
            <v>1052</v>
          </cell>
        </row>
        <row r="50">
          <cell r="H50">
            <v>11767</v>
          </cell>
          <cell r="I50">
            <v>6438</v>
          </cell>
          <cell r="J50">
            <v>6228</v>
          </cell>
        </row>
        <row r="53">
          <cell r="H53">
            <v>2998</v>
          </cell>
          <cell r="I53">
            <v>1484</v>
          </cell>
          <cell r="J53">
            <v>1415</v>
          </cell>
        </row>
        <row r="54">
          <cell r="H54">
            <v>2739</v>
          </cell>
          <cell r="I54">
            <v>1450</v>
          </cell>
          <cell r="J54">
            <v>1332</v>
          </cell>
        </row>
        <row r="55">
          <cell r="H55">
            <v>11874</v>
          </cell>
          <cell r="I55">
            <v>5916</v>
          </cell>
          <cell r="J55">
            <v>5905</v>
          </cell>
        </row>
        <row r="56">
          <cell r="H56">
            <v>2927</v>
          </cell>
          <cell r="I56">
            <v>1490</v>
          </cell>
          <cell r="J56">
            <v>1375</v>
          </cell>
        </row>
        <row r="57">
          <cell r="H57">
            <v>11320</v>
          </cell>
          <cell r="I57">
            <v>5150</v>
          </cell>
          <cell r="J57">
            <v>4298</v>
          </cell>
        </row>
        <row r="58">
          <cell r="H58">
            <v>288</v>
          </cell>
          <cell r="I58">
            <v>118</v>
          </cell>
          <cell r="J58">
            <v>4</v>
          </cell>
        </row>
        <row r="59">
          <cell r="H59">
            <v>2565</v>
          </cell>
          <cell r="I59">
            <v>995</v>
          </cell>
          <cell r="J59">
            <v>1018</v>
          </cell>
        </row>
        <row r="60">
          <cell r="H60">
            <v>3717</v>
          </cell>
          <cell r="I60">
            <v>1857</v>
          </cell>
          <cell r="J60">
            <v>773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1">
          <cell r="E11">
            <v>42057</v>
          </cell>
          <cell r="F11">
            <v>21030</v>
          </cell>
          <cell r="G11">
            <v>19677</v>
          </cell>
        </row>
        <row r="26">
          <cell r="E26">
            <v>11020</v>
          </cell>
          <cell r="F26">
            <v>5514</v>
          </cell>
          <cell r="G26">
            <v>2747</v>
          </cell>
        </row>
        <row r="30">
          <cell r="E30">
            <v>1515</v>
          </cell>
          <cell r="F30">
            <v>756</v>
          </cell>
          <cell r="G30">
            <v>764</v>
          </cell>
        </row>
        <row r="31">
          <cell r="E31">
            <v>1784</v>
          </cell>
          <cell r="F31">
            <v>894</v>
          </cell>
          <cell r="G31">
            <v>635</v>
          </cell>
        </row>
        <row r="32">
          <cell r="E32">
            <v>3742</v>
          </cell>
          <cell r="F32">
            <v>1872</v>
          </cell>
          <cell r="G32">
            <v>1307</v>
          </cell>
        </row>
        <row r="33">
          <cell r="E33">
            <v>3437</v>
          </cell>
          <cell r="F33">
            <v>1716</v>
          </cell>
          <cell r="G33">
            <v>1389</v>
          </cell>
        </row>
        <row r="34">
          <cell r="E34">
            <v>1422</v>
          </cell>
          <cell r="F34">
            <v>714</v>
          </cell>
          <cell r="G34">
            <v>186</v>
          </cell>
        </row>
        <row r="35">
          <cell r="E35">
            <v>687</v>
          </cell>
          <cell r="F35">
            <v>342</v>
          </cell>
          <cell r="G35">
            <v>110</v>
          </cell>
        </row>
        <row r="36">
          <cell r="E36">
            <v>3918</v>
          </cell>
          <cell r="F36">
            <v>1962</v>
          </cell>
          <cell r="G36">
            <v>819</v>
          </cell>
        </row>
        <row r="37">
          <cell r="E37">
            <v>2236</v>
          </cell>
          <cell r="F37">
            <v>1152</v>
          </cell>
          <cell r="G37">
            <v>109</v>
          </cell>
        </row>
        <row r="40">
          <cell r="E40">
            <v>757</v>
          </cell>
          <cell r="F40">
            <v>378</v>
          </cell>
          <cell r="G40">
            <v>363</v>
          </cell>
        </row>
        <row r="41">
          <cell r="E41">
            <v>1245</v>
          </cell>
          <cell r="F41">
            <v>624</v>
          </cell>
          <cell r="G41">
            <v>119</v>
          </cell>
        </row>
        <row r="42">
          <cell r="E42">
            <v>2046</v>
          </cell>
          <cell r="F42">
            <v>1026</v>
          </cell>
          <cell r="G42">
            <v>458</v>
          </cell>
        </row>
        <row r="43">
          <cell r="E43">
            <v>5786</v>
          </cell>
          <cell r="F43">
            <v>2892</v>
          </cell>
          <cell r="G43">
            <v>1216</v>
          </cell>
        </row>
        <row r="49">
          <cell r="E49">
            <v>2279</v>
          </cell>
          <cell r="F49">
            <v>1098</v>
          </cell>
          <cell r="G49">
            <v>71</v>
          </cell>
        </row>
        <row r="50">
          <cell r="E50">
            <v>4338</v>
          </cell>
          <cell r="F50">
            <v>2166</v>
          </cell>
          <cell r="G50">
            <v>2135</v>
          </cell>
        </row>
        <row r="53">
          <cell r="E53">
            <v>1193</v>
          </cell>
          <cell r="F53">
            <v>594</v>
          </cell>
          <cell r="G53">
            <v>572</v>
          </cell>
        </row>
        <row r="54">
          <cell r="E54">
            <v>1027</v>
          </cell>
          <cell r="F54">
            <v>516</v>
          </cell>
          <cell r="G54">
            <v>217</v>
          </cell>
        </row>
        <row r="55">
          <cell r="E55">
            <v>7710</v>
          </cell>
          <cell r="F55">
            <v>3858</v>
          </cell>
          <cell r="G55">
            <v>1990</v>
          </cell>
        </row>
        <row r="56">
          <cell r="E56">
            <v>1078</v>
          </cell>
          <cell r="F56">
            <v>540</v>
          </cell>
          <cell r="G56">
            <v>406</v>
          </cell>
        </row>
        <row r="57">
          <cell r="E57">
            <v>5163</v>
          </cell>
          <cell r="F57">
            <v>2580</v>
          </cell>
          <cell r="G57">
            <v>916</v>
          </cell>
        </row>
        <row r="58">
          <cell r="E58">
            <v>210</v>
          </cell>
          <cell r="F58">
            <v>108</v>
          </cell>
          <cell r="G58">
            <v>1</v>
          </cell>
        </row>
        <row r="59">
          <cell r="E59">
            <v>5781</v>
          </cell>
          <cell r="F59">
            <v>2892</v>
          </cell>
          <cell r="G59">
            <v>3053</v>
          </cell>
        </row>
        <row r="60">
          <cell r="E60">
            <v>1555</v>
          </cell>
          <cell r="F60">
            <v>780</v>
          </cell>
          <cell r="G60">
            <v>168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0">
          <cell r="H10">
            <v>443</v>
          </cell>
          <cell r="J10">
            <v>171</v>
          </cell>
          <cell r="R10">
            <v>406</v>
          </cell>
          <cell r="T10">
            <v>400</v>
          </cell>
        </row>
        <row r="11">
          <cell r="H11">
            <v>256</v>
          </cell>
          <cell r="J11">
            <v>251</v>
          </cell>
          <cell r="R11">
            <v>264</v>
          </cell>
          <cell r="T11">
            <v>180</v>
          </cell>
        </row>
        <row r="12">
          <cell r="R12">
            <v>52</v>
          </cell>
          <cell r="T12">
            <v>23</v>
          </cell>
        </row>
        <row r="15">
          <cell r="R15">
            <v>31</v>
          </cell>
          <cell r="T15">
            <v>29</v>
          </cell>
        </row>
        <row r="16">
          <cell r="H16">
            <v>80</v>
          </cell>
          <cell r="J16">
            <v>80</v>
          </cell>
          <cell r="R16">
            <v>51</v>
          </cell>
          <cell r="T16">
            <v>48</v>
          </cell>
        </row>
        <row r="17">
          <cell r="R17">
            <v>42</v>
          </cell>
          <cell r="T17">
            <v>0</v>
          </cell>
        </row>
        <row r="18">
          <cell r="R18">
            <v>57</v>
          </cell>
          <cell r="T18">
            <v>58</v>
          </cell>
        </row>
        <row r="19">
          <cell r="R19">
            <v>13</v>
          </cell>
          <cell r="T19">
            <v>0</v>
          </cell>
        </row>
        <row r="20">
          <cell r="R20">
            <v>15</v>
          </cell>
          <cell r="T20">
            <v>17</v>
          </cell>
        </row>
        <row r="21">
          <cell r="H21">
            <v>104</v>
          </cell>
          <cell r="J21">
            <v>89</v>
          </cell>
          <cell r="R21">
            <v>139</v>
          </cell>
          <cell r="T21">
            <v>139</v>
          </cell>
        </row>
        <row r="22">
          <cell r="R22">
            <v>34</v>
          </cell>
          <cell r="T22">
            <v>29</v>
          </cell>
        </row>
        <row r="25">
          <cell r="R25">
            <v>13</v>
          </cell>
          <cell r="T25">
            <v>12</v>
          </cell>
        </row>
        <row r="26">
          <cell r="R26">
            <v>42</v>
          </cell>
          <cell r="T26">
            <v>36</v>
          </cell>
        </row>
        <row r="27">
          <cell r="R27">
            <v>50</v>
          </cell>
          <cell r="T27">
            <v>49</v>
          </cell>
        </row>
        <row r="28">
          <cell r="H28">
            <v>128</v>
          </cell>
          <cell r="J28">
            <v>127</v>
          </cell>
          <cell r="R28">
            <v>89</v>
          </cell>
          <cell r="T28">
            <v>81</v>
          </cell>
        </row>
        <row r="34">
          <cell r="R34">
            <v>35</v>
          </cell>
          <cell r="T34">
            <v>24</v>
          </cell>
        </row>
        <row r="35">
          <cell r="H35">
            <v>105</v>
          </cell>
          <cell r="J35">
            <v>88</v>
          </cell>
          <cell r="R35">
            <v>69</v>
          </cell>
          <cell r="T35">
            <v>55</v>
          </cell>
        </row>
        <row r="37">
          <cell r="R37">
            <v>36</v>
          </cell>
          <cell r="T37">
            <v>0</v>
          </cell>
        </row>
        <row r="38">
          <cell r="R38">
            <v>33</v>
          </cell>
          <cell r="T38">
            <v>33</v>
          </cell>
        </row>
        <row r="39">
          <cell r="R39">
            <v>105</v>
          </cell>
          <cell r="T39">
            <v>67</v>
          </cell>
        </row>
        <row r="40">
          <cell r="R40">
            <v>46</v>
          </cell>
          <cell r="T40">
            <v>0</v>
          </cell>
        </row>
        <row r="41">
          <cell r="R41">
            <v>87</v>
          </cell>
          <cell r="T41">
            <v>76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1">
          <cell r="I11">
            <v>93195</v>
          </cell>
          <cell r="K11">
            <v>50648</v>
          </cell>
        </row>
        <row r="12">
          <cell r="I12">
            <v>20794</v>
          </cell>
          <cell r="K12">
            <v>13085</v>
          </cell>
        </row>
        <row r="13">
          <cell r="I13">
            <v>3087</v>
          </cell>
          <cell r="K13">
            <v>1404</v>
          </cell>
        </row>
        <row r="17">
          <cell r="I17">
            <v>2994</v>
          </cell>
          <cell r="K17">
            <v>1107</v>
          </cell>
        </row>
        <row r="18">
          <cell r="I18">
            <v>3034</v>
          </cell>
          <cell r="K18">
            <v>1183</v>
          </cell>
        </row>
        <row r="19">
          <cell r="I19">
            <v>8633</v>
          </cell>
          <cell r="K19">
            <v>2639</v>
          </cell>
        </row>
        <row r="20">
          <cell r="I20">
            <v>8036</v>
          </cell>
          <cell r="K20">
            <v>4230</v>
          </cell>
        </row>
        <row r="21">
          <cell r="I21">
            <v>2613</v>
          </cell>
          <cell r="K21">
            <v>491</v>
          </cell>
        </row>
        <row r="22">
          <cell r="I22">
            <v>1265</v>
          </cell>
          <cell r="K22">
            <v>842</v>
          </cell>
        </row>
        <row r="23">
          <cell r="I23">
            <v>7619</v>
          </cell>
          <cell r="K23">
            <v>2674</v>
          </cell>
        </row>
        <row r="24">
          <cell r="I24">
            <v>4131</v>
          </cell>
          <cell r="K24">
            <v>1476</v>
          </cell>
        </row>
        <row r="27">
          <cell r="I27">
            <v>1340</v>
          </cell>
          <cell r="K27">
            <v>706</v>
          </cell>
        </row>
        <row r="28">
          <cell r="I28">
            <v>2661</v>
          </cell>
          <cell r="K28">
            <v>1048</v>
          </cell>
        </row>
        <row r="29">
          <cell r="I29">
            <v>3806</v>
          </cell>
          <cell r="K29">
            <v>1434</v>
          </cell>
        </row>
        <row r="30">
          <cell r="I30">
            <v>11574</v>
          </cell>
          <cell r="K30">
            <v>5383</v>
          </cell>
        </row>
        <row r="36">
          <cell r="I36">
            <v>4223</v>
          </cell>
          <cell r="K36">
            <v>1724</v>
          </cell>
        </row>
        <row r="37">
          <cell r="I37">
            <v>9022</v>
          </cell>
          <cell r="K37">
            <v>6050</v>
          </cell>
        </row>
        <row r="40">
          <cell r="I40">
            <v>2046</v>
          </cell>
          <cell r="K40">
            <v>909</v>
          </cell>
        </row>
        <row r="41">
          <cell r="I41">
            <v>1947</v>
          </cell>
          <cell r="K41">
            <v>973</v>
          </cell>
        </row>
        <row r="42">
          <cell r="I42">
            <v>13850</v>
          </cell>
          <cell r="K42">
            <v>4501</v>
          </cell>
        </row>
        <row r="43">
          <cell r="I43">
            <v>1894</v>
          </cell>
          <cell r="K43">
            <v>487</v>
          </cell>
        </row>
        <row r="44">
          <cell r="I44">
            <v>9680</v>
          </cell>
          <cell r="K44">
            <v>5615</v>
          </cell>
        </row>
        <row r="45">
          <cell r="I45">
            <v>224</v>
          </cell>
          <cell r="K45">
            <v>0</v>
          </cell>
        </row>
        <row r="46">
          <cell r="I46">
            <v>3478</v>
          </cell>
          <cell r="K46">
            <v>2046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zoomScale="70" zoomScaleNormal="70" workbookViewId="0">
      <pane xSplit="2" ySplit="7" topLeftCell="G8" activePane="bottomRight" state="frozen"/>
      <selection pane="topRight" activeCell="C1" sqref="C1"/>
      <selection pane="bottomLeft" activeCell="A7" sqref="A7"/>
      <selection pane="bottomRight" activeCell="V5" sqref="V5"/>
    </sheetView>
  </sheetViews>
  <sheetFormatPr defaultRowHeight="18.75" x14ac:dyDescent="0.3"/>
  <cols>
    <col min="1" max="1" width="6.140625" style="1" customWidth="1"/>
    <col min="2" max="2" width="64.7109375" style="1" customWidth="1"/>
    <col min="3" max="3" width="15.7109375" style="1" customWidth="1"/>
    <col min="4" max="5" width="19.140625" style="1" customWidth="1"/>
    <col min="6" max="6" width="22.7109375" style="1" customWidth="1"/>
    <col min="7" max="7" width="16.7109375" style="1" customWidth="1"/>
    <col min="8" max="8" width="18.5703125" style="1" customWidth="1"/>
    <col min="9" max="9" width="19.85546875" style="1" customWidth="1"/>
    <col min="10" max="10" width="21.85546875" style="1" customWidth="1"/>
    <col min="11" max="11" width="18.5703125" style="1" customWidth="1"/>
    <col min="12" max="12" width="23.85546875" style="1" customWidth="1"/>
    <col min="13" max="13" width="21.5703125" style="1" customWidth="1"/>
    <col min="14" max="14" width="16.28515625" style="1" customWidth="1"/>
    <col min="15" max="15" width="19.140625" style="1" customWidth="1"/>
    <col min="16" max="16" width="26" style="1" customWidth="1"/>
    <col min="17" max="17" width="24.42578125" style="1" customWidth="1"/>
    <col min="18" max="18" width="22.42578125" style="1" customWidth="1"/>
    <col min="19" max="19" width="25.28515625" style="1" customWidth="1"/>
    <col min="20" max="20" width="26" style="1" customWidth="1"/>
    <col min="21" max="16384" width="9.140625" style="2"/>
  </cols>
  <sheetData>
    <row r="1" spans="1:20" x14ac:dyDescent="0.3">
      <c r="B1" s="2"/>
      <c r="D1" s="32"/>
      <c r="E1" s="32"/>
      <c r="F1" s="32"/>
      <c r="G1" s="3"/>
      <c r="H1" s="3"/>
      <c r="I1" s="3"/>
      <c r="J1" s="3"/>
      <c r="K1" s="3"/>
      <c r="L1" s="3"/>
      <c r="N1" s="32"/>
      <c r="O1" s="32"/>
      <c r="P1" s="32"/>
      <c r="R1" s="32" t="s">
        <v>35</v>
      </c>
      <c r="S1" s="32"/>
      <c r="T1" s="32"/>
    </row>
    <row r="2" spans="1:20" ht="116.25" customHeight="1" x14ac:dyDescent="0.3">
      <c r="A2" s="34" t="s">
        <v>29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s="4" customFormat="1" ht="82.5" customHeight="1" x14ac:dyDescent="0.25">
      <c r="A3" s="38" t="s">
        <v>0</v>
      </c>
      <c r="B3" s="38" t="s">
        <v>1</v>
      </c>
      <c r="C3" s="33" t="s">
        <v>31</v>
      </c>
      <c r="D3" s="33"/>
      <c r="E3" s="33"/>
      <c r="F3" s="33"/>
      <c r="G3" s="35" t="s">
        <v>33</v>
      </c>
      <c r="H3" s="36"/>
      <c r="I3" s="37"/>
      <c r="J3" s="35" t="s">
        <v>47</v>
      </c>
      <c r="K3" s="36"/>
      <c r="L3" s="37"/>
      <c r="M3" s="33" t="s">
        <v>32</v>
      </c>
      <c r="N3" s="33"/>
      <c r="O3" s="33"/>
      <c r="P3" s="33"/>
      <c r="Q3" s="33" t="s">
        <v>34</v>
      </c>
      <c r="R3" s="33"/>
      <c r="S3" s="33"/>
      <c r="T3" s="33"/>
    </row>
    <row r="4" spans="1:20" s="4" customFormat="1" ht="42.75" customHeight="1" x14ac:dyDescent="0.25">
      <c r="A4" s="38"/>
      <c r="B4" s="38"/>
      <c r="C4" s="25" t="s">
        <v>43</v>
      </c>
      <c r="D4" s="5" t="s">
        <v>37</v>
      </c>
      <c r="E4" s="25" t="s">
        <v>38</v>
      </c>
      <c r="F4" s="27" t="s">
        <v>30</v>
      </c>
      <c r="G4" s="29" t="s">
        <v>44</v>
      </c>
      <c r="H4" s="29" t="s">
        <v>38</v>
      </c>
      <c r="I4" s="30" t="s">
        <v>30</v>
      </c>
      <c r="J4" s="29" t="s">
        <v>44</v>
      </c>
      <c r="K4" s="29" t="s">
        <v>38</v>
      </c>
      <c r="L4" s="30" t="s">
        <v>30</v>
      </c>
      <c r="M4" s="25" t="s">
        <v>45</v>
      </c>
      <c r="N4" s="5" t="s">
        <v>37</v>
      </c>
      <c r="O4" s="25" t="s">
        <v>36</v>
      </c>
      <c r="P4" s="27" t="s">
        <v>40</v>
      </c>
      <c r="Q4" s="25" t="s">
        <v>46</v>
      </c>
      <c r="R4" s="5" t="s">
        <v>41</v>
      </c>
      <c r="S4" s="25" t="s">
        <v>36</v>
      </c>
      <c r="T4" s="27" t="s">
        <v>40</v>
      </c>
    </row>
    <row r="5" spans="1:20" ht="168.75" customHeight="1" x14ac:dyDescent="0.3">
      <c r="A5" s="38"/>
      <c r="B5" s="38"/>
      <c r="C5" s="26"/>
      <c r="D5" s="6" t="s">
        <v>39</v>
      </c>
      <c r="E5" s="26"/>
      <c r="F5" s="28"/>
      <c r="G5" s="29"/>
      <c r="H5" s="29"/>
      <c r="I5" s="31"/>
      <c r="J5" s="29"/>
      <c r="K5" s="29"/>
      <c r="L5" s="31"/>
      <c r="M5" s="26"/>
      <c r="N5" s="6" t="s">
        <v>39</v>
      </c>
      <c r="O5" s="26"/>
      <c r="P5" s="28"/>
      <c r="Q5" s="26"/>
      <c r="R5" s="6" t="s">
        <v>42</v>
      </c>
      <c r="S5" s="26"/>
      <c r="T5" s="28"/>
    </row>
    <row r="6" spans="1:20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</row>
    <row r="7" spans="1:20" hidden="1" x14ac:dyDescent="0.3">
      <c r="A7" s="8"/>
      <c r="B7" s="8"/>
      <c r="C7" s="9"/>
      <c r="D7" s="9"/>
      <c r="E7" s="9"/>
      <c r="F7" s="10"/>
      <c r="G7" s="9"/>
      <c r="H7" s="9"/>
      <c r="I7" s="10"/>
      <c r="J7" s="9"/>
      <c r="K7" s="9"/>
      <c r="L7" s="10"/>
      <c r="M7" s="9"/>
      <c r="N7" s="9"/>
      <c r="O7" s="9"/>
      <c r="P7" s="10"/>
      <c r="Q7" s="9"/>
      <c r="R7" s="9"/>
      <c r="S7" s="9"/>
      <c r="T7" s="10"/>
    </row>
    <row r="8" spans="1:20" ht="46.5" customHeight="1" x14ac:dyDescent="0.3">
      <c r="A8" s="11">
        <v>1</v>
      </c>
      <c r="B8" s="12" t="s">
        <v>2</v>
      </c>
      <c r="C8" s="13">
        <f>[1]Лист1!H11</f>
        <v>87661</v>
      </c>
      <c r="D8" s="13">
        <f>[1]Лист1!I11</f>
        <v>43278</v>
      </c>
      <c r="E8" s="13">
        <f>[1]Лист1!J11</f>
        <v>48725</v>
      </c>
      <c r="F8" s="14">
        <f>ROUND(E8/D8*100,0)</f>
        <v>113</v>
      </c>
      <c r="G8" s="13"/>
      <c r="H8" s="13"/>
      <c r="I8" s="15"/>
      <c r="J8" s="13"/>
      <c r="K8" s="13"/>
      <c r="L8" s="15"/>
      <c r="M8" s="13">
        <f>[2]Лист1!E11</f>
        <v>42057</v>
      </c>
      <c r="N8" s="13">
        <f>[2]Лист1!F11</f>
        <v>21030</v>
      </c>
      <c r="O8" s="13">
        <f>[2]Лист1!G11</f>
        <v>19677</v>
      </c>
      <c r="P8" s="14">
        <f>ROUND(O8/N8*100,0)</f>
        <v>94</v>
      </c>
      <c r="Q8" s="13"/>
      <c r="R8" s="13">
        <f>ROUND(Q8/2,0)</f>
        <v>0</v>
      </c>
      <c r="S8" s="13"/>
      <c r="T8" s="15"/>
    </row>
    <row r="9" spans="1:20" ht="46.5" customHeight="1" x14ac:dyDescent="0.3">
      <c r="A9" s="11">
        <v>2</v>
      </c>
      <c r="B9" s="16" t="s">
        <v>3</v>
      </c>
      <c r="C9" s="17"/>
      <c r="D9" s="17"/>
      <c r="E9" s="17"/>
      <c r="F9" s="15"/>
      <c r="G9" s="13">
        <f>[3]Лист1!H10</f>
        <v>443</v>
      </c>
      <c r="H9" s="13">
        <f>[3]Лист1!J10</f>
        <v>171</v>
      </c>
      <c r="I9" s="15">
        <f>ROUND(H9/G9*100,0)</f>
        <v>39</v>
      </c>
      <c r="J9" s="13">
        <f>[3]Лист1!R10</f>
        <v>406</v>
      </c>
      <c r="K9" s="13">
        <f>[3]Лист1!T10</f>
        <v>400</v>
      </c>
      <c r="L9" s="14">
        <f>ROUND(K9/J9*100,0)</f>
        <v>99</v>
      </c>
      <c r="M9" s="17"/>
      <c r="N9" s="17"/>
      <c r="O9" s="17"/>
      <c r="P9" s="15"/>
      <c r="Q9" s="13">
        <f>[4]Лист1!I11</f>
        <v>93195</v>
      </c>
      <c r="R9" s="13">
        <f t="shared" ref="R9:R33" si="0">ROUND(Q9/2,0)</f>
        <v>46598</v>
      </c>
      <c r="S9" s="13">
        <f>[4]Лист1!K11</f>
        <v>50648</v>
      </c>
      <c r="T9" s="14">
        <f>ROUND(S9/R9*100,0)</f>
        <v>109</v>
      </c>
    </row>
    <row r="10" spans="1:20" ht="46.5" customHeight="1" x14ac:dyDescent="0.3">
      <c r="A10" s="11">
        <v>3</v>
      </c>
      <c r="B10" s="18" t="s">
        <v>4</v>
      </c>
      <c r="C10" s="17"/>
      <c r="D10" s="17"/>
      <c r="E10" s="17"/>
      <c r="F10" s="15"/>
      <c r="G10" s="13">
        <f>[3]Лист1!H11</f>
        <v>256</v>
      </c>
      <c r="H10" s="13">
        <f>[3]Лист1!J11</f>
        <v>251</v>
      </c>
      <c r="I10" s="14">
        <f>ROUND(H10/G10*100,0)</f>
        <v>98</v>
      </c>
      <c r="J10" s="13">
        <f>[3]Лист1!R11</f>
        <v>264</v>
      </c>
      <c r="K10" s="13">
        <f>[3]Лист1!T11</f>
        <v>180</v>
      </c>
      <c r="L10" s="15">
        <f t="shared" ref="L10:L30" si="1">ROUND(K10/J10*100,0)</f>
        <v>68</v>
      </c>
      <c r="M10" s="17"/>
      <c r="N10" s="17"/>
      <c r="O10" s="17"/>
      <c r="P10" s="15"/>
      <c r="Q10" s="13">
        <f>[4]Лист1!I12</f>
        <v>20794</v>
      </c>
      <c r="R10" s="13">
        <f t="shared" si="0"/>
        <v>10397</v>
      </c>
      <c r="S10" s="13">
        <f>[4]Лист1!K12</f>
        <v>13085</v>
      </c>
      <c r="T10" s="14">
        <f t="shared" ref="T10:T32" si="2">ROUND(S10/R10*100,0)</f>
        <v>126</v>
      </c>
    </row>
    <row r="11" spans="1:20" ht="46.5" customHeight="1" x14ac:dyDescent="0.3">
      <c r="A11" s="11">
        <v>4</v>
      </c>
      <c r="B11" s="16" t="s">
        <v>5</v>
      </c>
      <c r="C11" s="13">
        <f>[1]Лист1!H26</f>
        <v>25367</v>
      </c>
      <c r="D11" s="13">
        <f>[1]Лист1!I26</f>
        <v>12354</v>
      </c>
      <c r="E11" s="13">
        <f>[1]Лист1!J26</f>
        <v>9716</v>
      </c>
      <c r="F11" s="15">
        <f t="shared" ref="F11:F33" si="3">ROUND(E11/D11*100,0)</f>
        <v>79</v>
      </c>
      <c r="G11" s="13"/>
      <c r="H11" s="13"/>
      <c r="I11" s="15"/>
      <c r="J11" s="13">
        <f>[3]Лист1!R12</f>
        <v>52</v>
      </c>
      <c r="K11" s="13">
        <f>[3]Лист1!T12</f>
        <v>23</v>
      </c>
      <c r="L11" s="15">
        <f t="shared" si="1"/>
        <v>44</v>
      </c>
      <c r="M11" s="13">
        <f>[2]Лист1!E26</f>
        <v>11020</v>
      </c>
      <c r="N11" s="13">
        <f>[2]Лист1!F26</f>
        <v>5514</v>
      </c>
      <c r="O11" s="13">
        <f>[2]Лист1!G26</f>
        <v>2747</v>
      </c>
      <c r="P11" s="15">
        <f t="shared" ref="P11:P33" si="4">ROUND(O11/N11*100,0)</f>
        <v>50</v>
      </c>
      <c r="Q11" s="13">
        <f>[4]Лист1!I13</f>
        <v>3087</v>
      </c>
      <c r="R11" s="13">
        <f t="shared" si="0"/>
        <v>1544</v>
      </c>
      <c r="S11" s="13">
        <f>[4]Лист1!K13</f>
        <v>1404</v>
      </c>
      <c r="T11" s="14">
        <f t="shared" si="2"/>
        <v>91</v>
      </c>
    </row>
    <row r="12" spans="1:20" ht="46.5" customHeight="1" x14ac:dyDescent="0.3">
      <c r="A12" s="11">
        <v>5</v>
      </c>
      <c r="B12" s="16" t="s">
        <v>6</v>
      </c>
      <c r="C12" s="13">
        <f>[1]Лист1!H30</f>
        <v>3565</v>
      </c>
      <c r="D12" s="13">
        <f>[1]Лист1!I30</f>
        <v>1732</v>
      </c>
      <c r="E12" s="13">
        <f>[1]Лист1!J30</f>
        <v>1835</v>
      </c>
      <c r="F12" s="14">
        <f t="shared" si="3"/>
        <v>106</v>
      </c>
      <c r="G12" s="13"/>
      <c r="H12" s="13"/>
      <c r="I12" s="15"/>
      <c r="J12" s="13">
        <f>[3]Лист1!R15</f>
        <v>31</v>
      </c>
      <c r="K12" s="13">
        <f>[3]Лист1!T15</f>
        <v>29</v>
      </c>
      <c r="L12" s="14">
        <f t="shared" si="1"/>
        <v>94</v>
      </c>
      <c r="M12" s="13">
        <f>[2]Лист1!E30</f>
        <v>1515</v>
      </c>
      <c r="N12" s="13">
        <f>[2]Лист1!F30</f>
        <v>756</v>
      </c>
      <c r="O12" s="13">
        <f>[2]Лист1!G30</f>
        <v>764</v>
      </c>
      <c r="P12" s="14">
        <f t="shared" si="4"/>
        <v>101</v>
      </c>
      <c r="Q12" s="13">
        <f>[4]Лист1!I17</f>
        <v>2994</v>
      </c>
      <c r="R12" s="13">
        <f t="shared" si="0"/>
        <v>1497</v>
      </c>
      <c r="S12" s="13">
        <f>[4]Лист1!K17</f>
        <v>1107</v>
      </c>
      <c r="T12" s="15">
        <f t="shared" si="2"/>
        <v>74</v>
      </c>
    </row>
    <row r="13" spans="1:20" ht="46.5" customHeight="1" x14ac:dyDescent="0.3">
      <c r="A13" s="11">
        <v>6</v>
      </c>
      <c r="B13" s="16" t="s">
        <v>7</v>
      </c>
      <c r="C13" s="13">
        <f>[1]Лист1!H31</f>
        <v>4715</v>
      </c>
      <c r="D13" s="13">
        <f>[1]Лист1!I31</f>
        <v>2393</v>
      </c>
      <c r="E13" s="13">
        <f>[1]Лист1!J31</f>
        <v>1941</v>
      </c>
      <c r="F13" s="14">
        <f t="shared" si="3"/>
        <v>81</v>
      </c>
      <c r="G13" s="13">
        <f>[3]Лист1!H16</f>
        <v>80</v>
      </c>
      <c r="H13" s="13">
        <f>[3]Лист1!J16</f>
        <v>80</v>
      </c>
      <c r="I13" s="14">
        <f>ROUND(H13/G13*100,0)</f>
        <v>100</v>
      </c>
      <c r="J13" s="13">
        <f>[3]Лист1!R16</f>
        <v>51</v>
      </c>
      <c r="K13" s="13">
        <f>[3]Лист1!T16</f>
        <v>48</v>
      </c>
      <c r="L13" s="14">
        <f t="shared" si="1"/>
        <v>94</v>
      </c>
      <c r="M13" s="13">
        <f>[2]Лист1!E31</f>
        <v>1784</v>
      </c>
      <c r="N13" s="13">
        <f>[2]Лист1!F31</f>
        <v>894</v>
      </c>
      <c r="O13" s="13">
        <f>[2]Лист1!G31</f>
        <v>635</v>
      </c>
      <c r="P13" s="15">
        <f t="shared" si="4"/>
        <v>71</v>
      </c>
      <c r="Q13" s="13">
        <f>[4]Лист1!I18</f>
        <v>3034</v>
      </c>
      <c r="R13" s="13">
        <f t="shared" si="0"/>
        <v>1517</v>
      </c>
      <c r="S13" s="13">
        <f>[4]Лист1!K18</f>
        <v>1183</v>
      </c>
      <c r="T13" s="15">
        <f t="shared" si="2"/>
        <v>78</v>
      </c>
    </row>
    <row r="14" spans="1:20" ht="46.5" customHeight="1" x14ac:dyDescent="0.3">
      <c r="A14" s="11">
        <v>7</v>
      </c>
      <c r="B14" s="16" t="s">
        <v>8</v>
      </c>
      <c r="C14" s="13">
        <f>[1]Лист1!H32</f>
        <v>7620</v>
      </c>
      <c r="D14" s="13">
        <f>[1]Лист1!I32</f>
        <v>3770</v>
      </c>
      <c r="E14" s="13">
        <f>[1]Лист1!J32</f>
        <v>3459</v>
      </c>
      <c r="F14" s="14">
        <f t="shared" si="3"/>
        <v>92</v>
      </c>
      <c r="G14" s="13"/>
      <c r="H14" s="13"/>
      <c r="I14" s="15"/>
      <c r="J14" s="13">
        <f>[3]Лист1!R17</f>
        <v>42</v>
      </c>
      <c r="K14" s="13">
        <f>[3]Лист1!T17</f>
        <v>0</v>
      </c>
      <c r="L14" s="15">
        <f t="shared" si="1"/>
        <v>0</v>
      </c>
      <c r="M14" s="13">
        <f>[2]Лист1!E32</f>
        <v>3742</v>
      </c>
      <c r="N14" s="13">
        <f>[2]Лист1!F32</f>
        <v>1872</v>
      </c>
      <c r="O14" s="13">
        <f>[2]Лист1!G32</f>
        <v>1307</v>
      </c>
      <c r="P14" s="15">
        <f t="shared" si="4"/>
        <v>70</v>
      </c>
      <c r="Q14" s="13">
        <f>[4]Лист1!I19</f>
        <v>8633</v>
      </c>
      <c r="R14" s="13">
        <f t="shared" si="0"/>
        <v>4317</v>
      </c>
      <c r="S14" s="13">
        <f>[4]Лист1!K19</f>
        <v>2639</v>
      </c>
      <c r="T14" s="15">
        <f t="shared" si="2"/>
        <v>61</v>
      </c>
    </row>
    <row r="15" spans="1:20" ht="46.5" customHeight="1" x14ac:dyDescent="0.3">
      <c r="A15" s="11">
        <v>8</v>
      </c>
      <c r="B15" s="16" t="s">
        <v>9</v>
      </c>
      <c r="C15" s="13">
        <f>[1]Лист1!H33</f>
        <v>8095</v>
      </c>
      <c r="D15" s="13">
        <f>[1]Лист1!I33</f>
        <v>4094</v>
      </c>
      <c r="E15" s="13">
        <f>[1]Лист1!J33</f>
        <v>3945</v>
      </c>
      <c r="F15" s="14">
        <f t="shared" si="3"/>
        <v>96</v>
      </c>
      <c r="G15" s="13"/>
      <c r="H15" s="13"/>
      <c r="I15" s="15"/>
      <c r="J15" s="13">
        <f>[3]Лист1!R18</f>
        <v>57</v>
      </c>
      <c r="K15" s="13">
        <f>[3]Лист1!T18</f>
        <v>58</v>
      </c>
      <c r="L15" s="14">
        <f t="shared" si="1"/>
        <v>102</v>
      </c>
      <c r="M15" s="13">
        <f>[2]Лист1!E33</f>
        <v>3437</v>
      </c>
      <c r="N15" s="13">
        <f>[2]Лист1!F33</f>
        <v>1716</v>
      </c>
      <c r="O15" s="13">
        <f>[2]Лист1!G33</f>
        <v>1389</v>
      </c>
      <c r="P15" s="14">
        <f t="shared" si="4"/>
        <v>81</v>
      </c>
      <c r="Q15" s="13">
        <f>[4]Лист1!I20</f>
        <v>8036</v>
      </c>
      <c r="R15" s="13">
        <f t="shared" si="0"/>
        <v>4018</v>
      </c>
      <c r="S15" s="13">
        <f>[4]Лист1!K20</f>
        <v>4230</v>
      </c>
      <c r="T15" s="14">
        <f t="shared" si="2"/>
        <v>105</v>
      </c>
    </row>
    <row r="16" spans="1:20" ht="46.5" customHeight="1" x14ac:dyDescent="0.3">
      <c r="A16" s="11">
        <v>9</v>
      </c>
      <c r="B16" s="16" t="s">
        <v>10</v>
      </c>
      <c r="C16" s="13">
        <f>[1]Лист1!H34</f>
        <v>4104</v>
      </c>
      <c r="D16" s="13">
        <f>[1]Лист1!I34</f>
        <v>1853</v>
      </c>
      <c r="E16" s="13">
        <f>[1]Лист1!J34</f>
        <v>2843</v>
      </c>
      <c r="F16" s="14">
        <f t="shared" si="3"/>
        <v>153</v>
      </c>
      <c r="G16" s="13"/>
      <c r="H16" s="13"/>
      <c r="I16" s="15"/>
      <c r="J16" s="13">
        <f>[3]Лист1!R19</f>
        <v>13</v>
      </c>
      <c r="K16" s="13">
        <f>[3]Лист1!T19</f>
        <v>0</v>
      </c>
      <c r="L16" s="15">
        <f t="shared" si="1"/>
        <v>0</v>
      </c>
      <c r="M16" s="13">
        <f>[2]Лист1!E34</f>
        <v>1422</v>
      </c>
      <c r="N16" s="13">
        <f>[2]Лист1!F34</f>
        <v>714</v>
      </c>
      <c r="O16" s="13">
        <f>[2]Лист1!G34</f>
        <v>186</v>
      </c>
      <c r="P16" s="15">
        <f t="shared" si="4"/>
        <v>26</v>
      </c>
      <c r="Q16" s="13">
        <f>[4]Лист1!I21</f>
        <v>2613</v>
      </c>
      <c r="R16" s="13">
        <f t="shared" si="0"/>
        <v>1307</v>
      </c>
      <c r="S16" s="13">
        <f>[4]Лист1!K21</f>
        <v>491</v>
      </c>
      <c r="T16" s="15">
        <f t="shared" si="2"/>
        <v>38</v>
      </c>
    </row>
    <row r="17" spans="1:20" ht="46.5" customHeight="1" x14ac:dyDescent="0.3">
      <c r="A17" s="11">
        <v>10</v>
      </c>
      <c r="B17" s="16" t="s">
        <v>11</v>
      </c>
      <c r="C17" s="13">
        <f>[1]Лист1!H35</f>
        <v>1905</v>
      </c>
      <c r="D17" s="13">
        <f>[1]Лист1!I35</f>
        <v>979</v>
      </c>
      <c r="E17" s="13">
        <f>[1]Лист1!J35</f>
        <v>1097</v>
      </c>
      <c r="F17" s="14">
        <f t="shared" si="3"/>
        <v>112</v>
      </c>
      <c r="G17" s="13"/>
      <c r="H17" s="13"/>
      <c r="I17" s="15"/>
      <c r="J17" s="13">
        <f>[3]Лист1!R20</f>
        <v>15</v>
      </c>
      <c r="K17" s="13">
        <f>[3]Лист1!T20</f>
        <v>17</v>
      </c>
      <c r="L17" s="14">
        <f t="shared" si="1"/>
        <v>113</v>
      </c>
      <c r="M17" s="13">
        <f>[2]Лист1!E35</f>
        <v>687</v>
      </c>
      <c r="N17" s="13">
        <f>[2]Лист1!F35</f>
        <v>342</v>
      </c>
      <c r="O17" s="13">
        <f>[2]Лист1!G35</f>
        <v>110</v>
      </c>
      <c r="P17" s="15">
        <f t="shared" si="4"/>
        <v>32</v>
      </c>
      <c r="Q17" s="13">
        <f>[4]Лист1!I22</f>
        <v>1265</v>
      </c>
      <c r="R17" s="13">
        <f t="shared" si="0"/>
        <v>633</v>
      </c>
      <c r="S17" s="13">
        <f>[4]Лист1!K22</f>
        <v>842</v>
      </c>
      <c r="T17" s="14">
        <f t="shared" si="2"/>
        <v>133</v>
      </c>
    </row>
    <row r="18" spans="1:20" ht="46.5" customHeight="1" x14ac:dyDescent="0.3">
      <c r="A18" s="11">
        <v>11</v>
      </c>
      <c r="B18" s="16" t="s">
        <v>12</v>
      </c>
      <c r="C18" s="13">
        <f>[1]Лист1!H36</f>
        <v>9987</v>
      </c>
      <c r="D18" s="13">
        <f>[1]Лист1!I36</f>
        <v>5140</v>
      </c>
      <c r="E18" s="13">
        <f>[1]Лист1!J36</f>
        <v>3564</v>
      </c>
      <c r="F18" s="15">
        <f t="shared" si="3"/>
        <v>69</v>
      </c>
      <c r="G18" s="13">
        <f>[3]Лист1!H21</f>
        <v>104</v>
      </c>
      <c r="H18" s="13">
        <f>[3]Лист1!J21</f>
        <v>89</v>
      </c>
      <c r="I18" s="14">
        <f>ROUND(H18/G18*100,0)</f>
        <v>86</v>
      </c>
      <c r="J18" s="13">
        <f>[3]Лист1!R21</f>
        <v>139</v>
      </c>
      <c r="K18" s="13">
        <f>[3]Лист1!T21</f>
        <v>139</v>
      </c>
      <c r="L18" s="14">
        <f t="shared" si="1"/>
        <v>100</v>
      </c>
      <c r="M18" s="13">
        <f>[2]Лист1!E36</f>
        <v>3918</v>
      </c>
      <c r="N18" s="13">
        <f>[2]Лист1!F36</f>
        <v>1962</v>
      </c>
      <c r="O18" s="13">
        <f>[2]Лист1!G36</f>
        <v>819</v>
      </c>
      <c r="P18" s="15">
        <f t="shared" si="4"/>
        <v>42</v>
      </c>
      <c r="Q18" s="13">
        <f>[4]Лист1!I23</f>
        <v>7619</v>
      </c>
      <c r="R18" s="13">
        <f t="shared" si="0"/>
        <v>3810</v>
      </c>
      <c r="S18" s="13">
        <f>[4]Лист1!K23</f>
        <v>2674</v>
      </c>
      <c r="T18" s="15">
        <f t="shared" si="2"/>
        <v>70</v>
      </c>
    </row>
    <row r="19" spans="1:20" ht="46.5" customHeight="1" x14ac:dyDescent="0.3">
      <c r="A19" s="11">
        <v>12</v>
      </c>
      <c r="B19" s="16" t="s">
        <v>13</v>
      </c>
      <c r="C19" s="13">
        <f>[1]Лист1!H37</f>
        <v>5806</v>
      </c>
      <c r="D19" s="13">
        <f>[1]Лист1!I37</f>
        <v>2637</v>
      </c>
      <c r="E19" s="13">
        <f>[1]Лист1!J37</f>
        <v>1096</v>
      </c>
      <c r="F19" s="15">
        <f t="shared" si="3"/>
        <v>42</v>
      </c>
      <c r="G19" s="13"/>
      <c r="H19" s="13"/>
      <c r="I19" s="15"/>
      <c r="J19" s="13">
        <f>[3]Лист1!R22</f>
        <v>34</v>
      </c>
      <c r="K19" s="13">
        <f>[3]Лист1!T22</f>
        <v>29</v>
      </c>
      <c r="L19" s="14">
        <f t="shared" si="1"/>
        <v>85</v>
      </c>
      <c r="M19" s="13">
        <f>[2]Лист1!E37</f>
        <v>2236</v>
      </c>
      <c r="N19" s="13">
        <f>[2]Лист1!F37</f>
        <v>1152</v>
      </c>
      <c r="O19" s="13">
        <f>[2]Лист1!G37</f>
        <v>109</v>
      </c>
      <c r="P19" s="15">
        <f t="shared" si="4"/>
        <v>9</v>
      </c>
      <c r="Q19" s="13">
        <f>[4]Лист1!I24</f>
        <v>4131</v>
      </c>
      <c r="R19" s="13">
        <f t="shared" si="0"/>
        <v>2066</v>
      </c>
      <c r="S19" s="13">
        <f>[4]Лист1!K24</f>
        <v>1476</v>
      </c>
      <c r="T19" s="15">
        <f t="shared" si="2"/>
        <v>71</v>
      </c>
    </row>
    <row r="20" spans="1:20" ht="46.5" customHeight="1" x14ac:dyDescent="0.3">
      <c r="A20" s="11">
        <v>13</v>
      </c>
      <c r="B20" s="16" t="s">
        <v>14</v>
      </c>
      <c r="C20" s="13">
        <f>[1]Лист1!H40</f>
        <v>2318</v>
      </c>
      <c r="D20" s="13">
        <f>[1]Лист1!I40</f>
        <v>1130</v>
      </c>
      <c r="E20" s="13">
        <f>[1]Лист1!J40</f>
        <v>1189</v>
      </c>
      <c r="F20" s="14">
        <f t="shared" si="3"/>
        <v>105</v>
      </c>
      <c r="G20" s="13"/>
      <c r="H20" s="13"/>
      <c r="I20" s="15"/>
      <c r="J20" s="13">
        <f>[3]Лист1!R25</f>
        <v>13</v>
      </c>
      <c r="K20" s="13">
        <f>[3]Лист1!T25</f>
        <v>12</v>
      </c>
      <c r="L20" s="14">
        <f t="shared" si="1"/>
        <v>92</v>
      </c>
      <c r="M20" s="13">
        <f>[2]Лист1!E40</f>
        <v>757</v>
      </c>
      <c r="N20" s="13">
        <f>[2]Лист1!F40</f>
        <v>378</v>
      </c>
      <c r="O20" s="13">
        <f>[2]Лист1!G40</f>
        <v>363</v>
      </c>
      <c r="P20" s="14">
        <f t="shared" si="4"/>
        <v>96</v>
      </c>
      <c r="Q20" s="13">
        <f>[4]Лист1!I27</f>
        <v>1340</v>
      </c>
      <c r="R20" s="13">
        <f t="shared" si="0"/>
        <v>670</v>
      </c>
      <c r="S20" s="13">
        <f>[4]Лист1!K27</f>
        <v>706</v>
      </c>
      <c r="T20" s="14">
        <f t="shared" si="2"/>
        <v>105</v>
      </c>
    </row>
    <row r="21" spans="1:20" ht="46.5" customHeight="1" x14ac:dyDescent="0.3">
      <c r="A21" s="11">
        <v>14</v>
      </c>
      <c r="B21" s="16" t="s">
        <v>15</v>
      </c>
      <c r="C21" s="13">
        <f>[1]Лист1!H41</f>
        <v>3391</v>
      </c>
      <c r="D21" s="13">
        <f>[1]Лист1!I41</f>
        <v>1399</v>
      </c>
      <c r="E21" s="13">
        <f>[1]Лист1!J41</f>
        <v>1321</v>
      </c>
      <c r="F21" s="14">
        <f t="shared" si="3"/>
        <v>94</v>
      </c>
      <c r="G21" s="13"/>
      <c r="H21" s="13"/>
      <c r="I21" s="15"/>
      <c r="J21" s="13">
        <f>[3]Лист1!R26</f>
        <v>42</v>
      </c>
      <c r="K21" s="13">
        <f>[3]Лист1!T26</f>
        <v>36</v>
      </c>
      <c r="L21" s="14">
        <f t="shared" si="1"/>
        <v>86</v>
      </c>
      <c r="M21" s="13">
        <f>[2]Лист1!E41</f>
        <v>1245</v>
      </c>
      <c r="N21" s="13">
        <f>[2]Лист1!F41</f>
        <v>624</v>
      </c>
      <c r="O21" s="13">
        <f>[2]Лист1!G41</f>
        <v>119</v>
      </c>
      <c r="P21" s="15">
        <f t="shared" si="4"/>
        <v>19</v>
      </c>
      <c r="Q21" s="13">
        <f>[4]Лист1!I28</f>
        <v>2661</v>
      </c>
      <c r="R21" s="13">
        <f t="shared" si="0"/>
        <v>1331</v>
      </c>
      <c r="S21" s="13">
        <f>[4]Лист1!K28</f>
        <v>1048</v>
      </c>
      <c r="T21" s="15">
        <f t="shared" si="2"/>
        <v>79</v>
      </c>
    </row>
    <row r="22" spans="1:20" ht="46.5" customHeight="1" x14ac:dyDescent="0.3">
      <c r="A22" s="11">
        <v>15</v>
      </c>
      <c r="B22" s="16" t="s">
        <v>16</v>
      </c>
      <c r="C22" s="13">
        <f>[1]Лист1!H42</f>
        <v>4673</v>
      </c>
      <c r="D22" s="13">
        <f>[1]Лист1!I42</f>
        <v>2527</v>
      </c>
      <c r="E22" s="13">
        <f>[1]Лист1!J42</f>
        <v>2117</v>
      </c>
      <c r="F22" s="14">
        <f t="shared" si="3"/>
        <v>84</v>
      </c>
      <c r="G22" s="13"/>
      <c r="H22" s="13"/>
      <c r="I22" s="15"/>
      <c r="J22" s="13">
        <f>[3]Лист1!R27</f>
        <v>50</v>
      </c>
      <c r="K22" s="13">
        <f>[3]Лист1!T27</f>
        <v>49</v>
      </c>
      <c r="L22" s="14">
        <f t="shared" si="1"/>
        <v>98</v>
      </c>
      <c r="M22" s="13">
        <f>[2]Лист1!E42</f>
        <v>2046</v>
      </c>
      <c r="N22" s="13">
        <f>[2]Лист1!F42</f>
        <v>1026</v>
      </c>
      <c r="O22" s="13">
        <f>[2]Лист1!G42</f>
        <v>458</v>
      </c>
      <c r="P22" s="15">
        <f t="shared" si="4"/>
        <v>45</v>
      </c>
      <c r="Q22" s="13">
        <f>[4]Лист1!I29</f>
        <v>3806</v>
      </c>
      <c r="R22" s="13">
        <f t="shared" si="0"/>
        <v>1903</v>
      </c>
      <c r="S22" s="13">
        <f>[4]Лист1!K29</f>
        <v>1434</v>
      </c>
      <c r="T22" s="15">
        <f t="shared" si="2"/>
        <v>75</v>
      </c>
    </row>
    <row r="23" spans="1:20" ht="46.5" customHeight="1" x14ac:dyDescent="0.3">
      <c r="A23" s="11">
        <v>16</v>
      </c>
      <c r="B23" s="16" t="s">
        <v>17</v>
      </c>
      <c r="C23" s="13">
        <f>[1]Лист1!H43</f>
        <v>15332</v>
      </c>
      <c r="D23" s="13">
        <f>[1]Лист1!I43</f>
        <v>8915</v>
      </c>
      <c r="E23" s="13">
        <f>[1]Лист1!J43</f>
        <v>5420</v>
      </c>
      <c r="F23" s="15">
        <f t="shared" si="3"/>
        <v>61</v>
      </c>
      <c r="G23" s="13">
        <f>[3]Лист1!H28</f>
        <v>128</v>
      </c>
      <c r="H23" s="13">
        <f>[3]Лист1!J28</f>
        <v>127</v>
      </c>
      <c r="I23" s="14">
        <f>ROUND(H23/G23*100,0)</f>
        <v>99</v>
      </c>
      <c r="J23" s="13">
        <f>[3]Лист1!R28</f>
        <v>89</v>
      </c>
      <c r="K23" s="13">
        <f>[3]Лист1!T28</f>
        <v>81</v>
      </c>
      <c r="L23" s="14">
        <f t="shared" si="1"/>
        <v>91</v>
      </c>
      <c r="M23" s="13">
        <f>[2]Лист1!E43</f>
        <v>5786</v>
      </c>
      <c r="N23" s="13">
        <f>[2]Лист1!F43</f>
        <v>2892</v>
      </c>
      <c r="O23" s="13">
        <f>[2]Лист1!G43</f>
        <v>1216</v>
      </c>
      <c r="P23" s="15">
        <f t="shared" si="4"/>
        <v>42</v>
      </c>
      <c r="Q23" s="13">
        <f>[4]Лист1!I30</f>
        <v>11574</v>
      </c>
      <c r="R23" s="13">
        <f t="shared" si="0"/>
        <v>5787</v>
      </c>
      <c r="S23" s="13">
        <f>[4]Лист1!K30</f>
        <v>5383</v>
      </c>
      <c r="T23" s="14">
        <f t="shared" si="2"/>
        <v>93</v>
      </c>
    </row>
    <row r="24" spans="1:20" ht="46.5" customHeight="1" x14ac:dyDescent="0.3">
      <c r="A24" s="11">
        <v>17</v>
      </c>
      <c r="B24" s="16" t="s">
        <v>18</v>
      </c>
      <c r="C24" s="13">
        <f>[1]Лист1!H49</f>
        <v>5884</v>
      </c>
      <c r="D24" s="13">
        <f>[1]Лист1!I49</f>
        <v>2566</v>
      </c>
      <c r="E24" s="13">
        <f>[1]Лист1!J49</f>
        <v>1052</v>
      </c>
      <c r="F24" s="15">
        <f t="shared" si="3"/>
        <v>41</v>
      </c>
      <c r="G24" s="13"/>
      <c r="H24" s="13"/>
      <c r="I24" s="15"/>
      <c r="J24" s="13">
        <f>[3]Лист1!R34</f>
        <v>35</v>
      </c>
      <c r="K24" s="13">
        <f>[3]Лист1!T34</f>
        <v>24</v>
      </c>
      <c r="L24" s="15">
        <f t="shared" si="1"/>
        <v>69</v>
      </c>
      <c r="M24" s="13">
        <f>[2]Лист1!E49</f>
        <v>2279</v>
      </c>
      <c r="N24" s="13">
        <f>[2]Лист1!F49</f>
        <v>1098</v>
      </c>
      <c r="O24" s="13">
        <f>[2]Лист1!G49</f>
        <v>71</v>
      </c>
      <c r="P24" s="15">
        <f t="shared" si="4"/>
        <v>6</v>
      </c>
      <c r="Q24" s="13">
        <f>[4]Лист1!I36</f>
        <v>4223</v>
      </c>
      <c r="R24" s="13">
        <f t="shared" si="0"/>
        <v>2112</v>
      </c>
      <c r="S24" s="13">
        <f>[4]Лист1!K36</f>
        <v>1724</v>
      </c>
      <c r="T24" s="14">
        <f t="shared" si="2"/>
        <v>82</v>
      </c>
    </row>
    <row r="25" spans="1:20" ht="46.5" customHeight="1" x14ac:dyDescent="0.3">
      <c r="A25" s="11">
        <v>18</v>
      </c>
      <c r="B25" s="16" t="s">
        <v>19</v>
      </c>
      <c r="C25" s="13">
        <f>[1]Лист1!H50</f>
        <v>11767</v>
      </c>
      <c r="D25" s="13">
        <f>[1]Лист1!I50</f>
        <v>6438</v>
      </c>
      <c r="E25" s="13">
        <f>[1]Лист1!J50</f>
        <v>6228</v>
      </c>
      <c r="F25" s="14">
        <f t="shared" si="3"/>
        <v>97</v>
      </c>
      <c r="G25" s="13">
        <f>[3]Лист1!H35</f>
        <v>105</v>
      </c>
      <c r="H25" s="13">
        <f>[3]Лист1!J35</f>
        <v>88</v>
      </c>
      <c r="I25" s="14">
        <f>ROUND(H25/G25*100,0)</f>
        <v>84</v>
      </c>
      <c r="J25" s="13">
        <f>[3]Лист1!R35</f>
        <v>69</v>
      </c>
      <c r="K25" s="13">
        <f>[3]Лист1!T35</f>
        <v>55</v>
      </c>
      <c r="L25" s="14">
        <f t="shared" si="1"/>
        <v>80</v>
      </c>
      <c r="M25" s="13">
        <f>[2]Лист1!E50</f>
        <v>4338</v>
      </c>
      <c r="N25" s="13">
        <f>[2]Лист1!F50</f>
        <v>2166</v>
      </c>
      <c r="O25" s="13">
        <f>[2]Лист1!G50</f>
        <v>2135</v>
      </c>
      <c r="P25" s="14">
        <f t="shared" si="4"/>
        <v>99</v>
      </c>
      <c r="Q25" s="13">
        <f>[4]Лист1!I37</f>
        <v>9022</v>
      </c>
      <c r="R25" s="13">
        <f t="shared" si="0"/>
        <v>4511</v>
      </c>
      <c r="S25" s="13">
        <f>[4]Лист1!K37</f>
        <v>6050</v>
      </c>
      <c r="T25" s="14">
        <f t="shared" si="2"/>
        <v>134</v>
      </c>
    </row>
    <row r="26" spans="1:20" ht="46.5" customHeight="1" x14ac:dyDescent="0.3">
      <c r="A26" s="11">
        <v>19</v>
      </c>
      <c r="B26" s="16" t="s">
        <v>20</v>
      </c>
      <c r="C26" s="13">
        <f>[1]Лист1!H53</f>
        <v>2998</v>
      </c>
      <c r="D26" s="13">
        <f>[1]Лист1!I53</f>
        <v>1484</v>
      </c>
      <c r="E26" s="13">
        <f>[1]Лист1!J53</f>
        <v>1415</v>
      </c>
      <c r="F26" s="14">
        <f t="shared" si="3"/>
        <v>95</v>
      </c>
      <c r="G26" s="13"/>
      <c r="H26" s="13"/>
      <c r="I26" s="15"/>
      <c r="J26" s="13">
        <f>[3]Лист1!R37</f>
        <v>36</v>
      </c>
      <c r="K26" s="13">
        <f>[3]Лист1!T37</f>
        <v>0</v>
      </c>
      <c r="L26" s="15">
        <f t="shared" si="1"/>
        <v>0</v>
      </c>
      <c r="M26" s="13">
        <f>[2]Лист1!E53</f>
        <v>1193</v>
      </c>
      <c r="N26" s="13">
        <f>[2]Лист1!F53</f>
        <v>594</v>
      </c>
      <c r="O26" s="13">
        <f>[2]Лист1!G53</f>
        <v>572</v>
      </c>
      <c r="P26" s="14">
        <f t="shared" si="4"/>
        <v>96</v>
      </c>
      <c r="Q26" s="13">
        <f>[4]Лист1!I40</f>
        <v>2046</v>
      </c>
      <c r="R26" s="13">
        <f t="shared" si="0"/>
        <v>1023</v>
      </c>
      <c r="S26" s="13">
        <f>[4]Лист1!K40</f>
        <v>909</v>
      </c>
      <c r="T26" s="14">
        <f t="shared" si="2"/>
        <v>89</v>
      </c>
    </row>
    <row r="27" spans="1:20" ht="46.5" customHeight="1" x14ac:dyDescent="0.3">
      <c r="A27" s="11">
        <v>20</v>
      </c>
      <c r="B27" s="16" t="s">
        <v>21</v>
      </c>
      <c r="C27" s="13">
        <f>[1]Лист1!H54</f>
        <v>2739</v>
      </c>
      <c r="D27" s="13">
        <f>[1]Лист1!I54</f>
        <v>1450</v>
      </c>
      <c r="E27" s="13">
        <f>[1]Лист1!J54</f>
        <v>1332</v>
      </c>
      <c r="F27" s="14">
        <f t="shared" si="3"/>
        <v>92</v>
      </c>
      <c r="G27" s="13"/>
      <c r="H27" s="13"/>
      <c r="I27" s="15"/>
      <c r="J27" s="13">
        <f>[3]Лист1!R38</f>
        <v>33</v>
      </c>
      <c r="K27" s="13">
        <f>[3]Лист1!T38</f>
        <v>33</v>
      </c>
      <c r="L27" s="14">
        <f t="shared" si="1"/>
        <v>100</v>
      </c>
      <c r="M27" s="13">
        <f>[2]Лист1!E54</f>
        <v>1027</v>
      </c>
      <c r="N27" s="13">
        <f>[2]Лист1!F54</f>
        <v>516</v>
      </c>
      <c r="O27" s="13">
        <f>[2]Лист1!G54</f>
        <v>217</v>
      </c>
      <c r="P27" s="15">
        <f t="shared" si="4"/>
        <v>42</v>
      </c>
      <c r="Q27" s="13">
        <f>[4]Лист1!I41</f>
        <v>1947</v>
      </c>
      <c r="R27" s="13">
        <f t="shared" si="0"/>
        <v>974</v>
      </c>
      <c r="S27" s="13">
        <f>[4]Лист1!K41</f>
        <v>973</v>
      </c>
      <c r="T27" s="14">
        <f t="shared" si="2"/>
        <v>100</v>
      </c>
    </row>
    <row r="28" spans="1:20" ht="46.5" customHeight="1" x14ac:dyDescent="0.3">
      <c r="A28" s="11">
        <v>21</v>
      </c>
      <c r="B28" s="19" t="s">
        <v>22</v>
      </c>
      <c r="C28" s="13">
        <f>[1]Лист1!H55</f>
        <v>11874</v>
      </c>
      <c r="D28" s="13">
        <f>[1]Лист1!I55</f>
        <v>5916</v>
      </c>
      <c r="E28" s="13">
        <f>[1]Лист1!J55</f>
        <v>5905</v>
      </c>
      <c r="F28" s="14">
        <f t="shared" si="3"/>
        <v>100</v>
      </c>
      <c r="G28" s="13"/>
      <c r="H28" s="13"/>
      <c r="I28" s="15"/>
      <c r="J28" s="13">
        <f>[3]Лист1!R39</f>
        <v>105</v>
      </c>
      <c r="K28" s="13">
        <f>[3]Лист1!T39</f>
        <v>67</v>
      </c>
      <c r="L28" s="15">
        <f t="shared" si="1"/>
        <v>64</v>
      </c>
      <c r="M28" s="13">
        <f>[2]Лист1!E55</f>
        <v>7710</v>
      </c>
      <c r="N28" s="13">
        <f>[2]Лист1!F55</f>
        <v>3858</v>
      </c>
      <c r="O28" s="13">
        <f>[2]Лист1!G55</f>
        <v>1990</v>
      </c>
      <c r="P28" s="15">
        <f t="shared" si="4"/>
        <v>52</v>
      </c>
      <c r="Q28" s="13">
        <f>[4]Лист1!I42</f>
        <v>13850</v>
      </c>
      <c r="R28" s="13">
        <f t="shared" si="0"/>
        <v>6925</v>
      </c>
      <c r="S28" s="13">
        <f>[4]Лист1!K42</f>
        <v>4501</v>
      </c>
      <c r="T28" s="15">
        <f t="shared" si="2"/>
        <v>65</v>
      </c>
    </row>
    <row r="29" spans="1:20" ht="46.5" customHeight="1" x14ac:dyDescent="0.3">
      <c r="A29" s="11">
        <v>22</v>
      </c>
      <c r="B29" s="19" t="s">
        <v>23</v>
      </c>
      <c r="C29" s="13">
        <f>[1]Лист1!H56</f>
        <v>2927</v>
      </c>
      <c r="D29" s="13">
        <f>[1]Лист1!I56</f>
        <v>1490</v>
      </c>
      <c r="E29" s="13">
        <f>[1]Лист1!J56</f>
        <v>1375</v>
      </c>
      <c r="F29" s="14">
        <f t="shared" si="3"/>
        <v>92</v>
      </c>
      <c r="G29" s="13"/>
      <c r="H29" s="13"/>
      <c r="I29" s="15"/>
      <c r="J29" s="13">
        <f>[3]Лист1!R40</f>
        <v>46</v>
      </c>
      <c r="K29" s="13">
        <f>[3]Лист1!T40</f>
        <v>0</v>
      </c>
      <c r="L29" s="15">
        <f t="shared" si="1"/>
        <v>0</v>
      </c>
      <c r="M29" s="13">
        <f>[2]Лист1!E56</f>
        <v>1078</v>
      </c>
      <c r="N29" s="13">
        <f>[2]Лист1!F56</f>
        <v>540</v>
      </c>
      <c r="O29" s="13">
        <f>[2]Лист1!G56</f>
        <v>406</v>
      </c>
      <c r="P29" s="15">
        <f t="shared" si="4"/>
        <v>75</v>
      </c>
      <c r="Q29" s="13">
        <f>[4]Лист1!I43</f>
        <v>1894</v>
      </c>
      <c r="R29" s="13">
        <f t="shared" si="0"/>
        <v>947</v>
      </c>
      <c r="S29" s="13">
        <f>[4]Лист1!K43</f>
        <v>487</v>
      </c>
      <c r="T29" s="15">
        <f t="shared" si="2"/>
        <v>51</v>
      </c>
    </row>
    <row r="30" spans="1:20" ht="46.5" customHeight="1" x14ac:dyDescent="0.3">
      <c r="A30" s="11">
        <v>23</v>
      </c>
      <c r="B30" s="16" t="s">
        <v>24</v>
      </c>
      <c r="C30" s="13">
        <f>[1]Лист1!H57</f>
        <v>11320</v>
      </c>
      <c r="D30" s="13">
        <f>[1]Лист1!I57</f>
        <v>5150</v>
      </c>
      <c r="E30" s="13">
        <f>[1]Лист1!J57</f>
        <v>4298</v>
      </c>
      <c r="F30" s="14">
        <f t="shared" si="3"/>
        <v>83</v>
      </c>
      <c r="G30" s="13"/>
      <c r="H30" s="13"/>
      <c r="I30" s="15"/>
      <c r="J30" s="13">
        <f>[3]Лист1!R41</f>
        <v>87</v>
      </c>
      <c r="K30" s="13">
        <f>[3]Лист1!T41</f>
        <v>76</v>
      </c>
      <c r="L30" s="14">
        <f t="shared" si="1"/>
        <v>87</v>
      </c>
      <c r="M30" s="13">
        <f>[2]Лист1!E57</f>
        <v>5163</v>
      </c>
      <c r="N30" s="13">
        <f>[2]Лист1!F57</f>
        <v>2580</v>
      </c>
      <c r="O30" s="13">
        <f>[2]Лист1!G57</f>
        <v>916</v>
      </c>
      <c r="P30" s="15">
        <f t="shared" si="4"/>
        <v>36</v>
      </c>
      <c r="Q30" s="13">
        <f>[4]Лист1!I44</f>
        <v>9680</v>
      </c>
      <c r="R30" s="13">
        <f t="shared" si="0"/>
        <v>4840</v>
      </c>
      <c r="S30" s="13">
        <f>[4]Лист1!K44</f>
        <v>5615</v>
      </c>
      <c r="T30" s="14">
        <f t="shared" si="2"/>
        <v>116</v>
      </c>
    </row>
    <row r="31" spans="1:20" ht="46.5" customHeight="1" x14ac:dyDescent="0.3">
      <c r="A31" s="11">
        <v>24</v>
      </c>
      <c r="B31" s="19" t="s">
        <v>25</v>
      </c>
      <c r="C31" s="13">
        <f>[1]Лист1!H58</f>
        <v>288</v>
      </c>
      <c r="D31" s="13">
        <f>[1]Лист1!I58</f>
        <v>118</v>
      </c>
      <c r="E31" s="13">
        <f>[1]Лист1!J58</f>
        <v>4</v>
      </c>
      <c r="F31" s="15">
        <f t="shared" si="3"/>
        <v>3</v>
      </c>
      <c r="G31" s="13"/>
      <c r="H31" s="13"/>
      <c r="I31" s="15"/>
      <c r="J31" s="13"/>
      <c r="K31" s="13"/>
      <c r="L31" s="15"/>
      <c r="M31" s="13">
        <f>[2]Лист1!E58</f>
        <v>210</v>
      </c>
      <c r="N31" s="13">
        <f>[2]Лист1!F58</f>
        <v>108</v>
      </c>
      <c r="O31" s="13">
        <f>[2]Лист1!G58</f>
        <v>1</v>
      </c>
      <c r="P31" s="15">
        <f t="shared" si="4"/>
        <v>1</v>
      </c>
      <c r="Q31" s="13">
        <f>[4]Лист1!I45</f>
        <v>224</v>
      </c>
      <c r="R31" s="13">
        <f t="shared" si="0"/>
        <v>112</v>
      </c>
      <c r="S31" s="13">
        <f>[4]Лист1!K45</f>
        <v>0</v>
      </c>
      <c r="T31" s="15">
        <f t="shared" si="2"/>
        <v>0</v>
      </c>
    </row>
    <row r="32" spans="1:20" ht="46.5" customHeight="1" x14ac:dyDescent="0.3">
      <c r="A32" s="11">
        <v>25</v>
      </c>
      <c r="B32" s="19" t="s">
        <v>26</v>
      </c>
      <c r="C32" s="13">
        <f>[1]Лист1!H59</f>
        <v>2565</v>
      </c>
      <c r="D32" s="13">
        <f>[1]Лист1!I59</f>
        <v>995</v>
      </c>
      <c r="E32" s="13">
        <f>[1]Лист1!J59</f>
        <v>1018</v>
      </c>
      <c r="F32" s="14">
        <f t="shared" si="3"/>
        <v>102</v>
      </c>
      <c r="G32" s="13"/>
      <c r="H32" s="13"/>
      <c r="I32" s="15"/>
      <c r="J32" s="13"/>
      <c r="K32" s="13"/>
      <c r="L32" s="15"/>
      <c r="M32" s="13">
        <f>[2]Лист1!E59</f>
        <v>5781</v>
      </c>
      <c r="N32" s="13">
        <f>[2]Лист1!F59</f>
        <v>2892</v>
      </c>
      <c r="O32" s="13">
        <f>[2]Лист1!G59</f>
        <v>3053</v>
      </c>
      <c r="P32" s="14">
        <f t="shared" si="4"/>
        <v>106</v>
      </c>
      <c r="Q32" s="13">
        <f>[4]Лист1!I46</f>
        <v>3478</v>
      </c>
      <c r="R32" s="13">
        <f t="shared" si="0"/>
        <v>1739</v>
      </c>
      <c r="S32" s="13">
        <f>[4]Лист1!K46</f>
        <v>2046</v>
      </c>
      <c r="T32" s="14">
        <f t="shared" si="2"/>
        <v>118</v>
      </c>
    </row>
    <row r="33" spans="1:20" ht="46.5" customHeight="1" x14ac:dyDescent="0.3">
      <c r="A33" s="11">
        <v>26</v>
      </c>
      <c r="B33" s="19" t="s">
        <v>27</v>
      </c>
      <c r="C33" s="13">
        <f>[1]Лист1!H60</f>
        <v>3717</v>
      </c>
      <c r="D33" s="13">
        <f>[1]Лист1!I60</f>
        <v>1857</v>
      </c>
      <c r="E33" s="13">
        <f>[1]Лист1!J60</f>
        <v>773</v>
      </c>
      <c r="F33" s="15">
        <f t="shared" si="3"/>
        <v>42</v>
      </c>
      <c r="G33" s="13"/>
      <c r="H33" s="13"/>
      <c r="I33" s="15"/>
      <c r="J33" s="13"/>
      <c r="K33" s="13"/>
      <c r="L33" s="15"/>
      <c r="M33" s="13">
        <f>[2]Лист1!E60</f>
        <v>1555</v>
      </c>
      <c r="N33" s="13">
        <f>[2]Лист1!F60</f>
        <v>780</v>
      </c>
      <c r="O33" s="13">
        <f>[2]Лист1!G60</f>
        <v>168</v>
      </c>
      <c r="P33" s="15">
        <f t="shared" si="4"/>
        <v>22</v>
      </c>
      <c r="Q33" s="13"/>
      <c r="R33" s="13">
        <f t="shared" si="0"/>
        <v>0</v>
      </c>
      <c r="S33" s="13"/>
      <c r="T33" s="15"/>
    </row>
    <row r="34" spans="1:20" ht="46.5" customHeight="1" x14ac:dyDescent="0.3">
      <c r="A34" s="20"/>
      <c r="B34" s="21" t="s">
        <v>28</v>
      </c>
      <c r="C34" s="22">
        <f>SUM(C8:C33)</f>
        <v>240618</v>
      </c>
      <c r="D34" s="22">
        <f>SUM(D8:D33)</f>
        <v>119665</v>
      </c>
      <c r="E34" s="22">
        <f>SUM(E8:E33)</f>
        <v>111668</v>
      </c>
      <c r="F34" s="23">
        <f>ROUND(E34/D34*100,0)</f>
        <v>93</v>
      </c>
      <c r="G34" s="22">
        <f>SUM(G8:G33)</f>
        <v>1116</v>
      </c>
      <c r="H34" s="22">
        <f>SUM(H8:H33)</f>
        <v>806</v>
      </c>
      <c r="I34" s="23">
        <f>ROUND(H34/G34*100,0)</f>
        <v>72</v>
      </c>
      <c r="J34" s="22">
        <f>SUM(J8:J33)</f>
        <v>1709</v>
      </c>
      <c r="K34" s="22">
        <f>SUM(K8:K33)</f>
        <v>1356</v>
      </c>
      <c r="L34" s="23">
        <f>ROUND(K34/J34*100,0)</f>
        <v>79</v>
      </c>
      <c r="M34" s="22">
        <f>SUM(M8:M33)</f>
        <v>111986</v>
      </c>
      <c r="N34" s="22">
        <f>SUM(N8:N33)</f>
        <v>56004</v>
      </c>
      <c r="O34" s="22">
        <f>SUM(O8:O33)</f>
        <v>39428</v>
      </c>
      <c r="P34" s="23">
        <f>ROUND(O34/N34*100,0)</f>
        <v>70</v>
      </c>
      <c r="Q34" s="22">
        <f>SUM(Q8:Q33)</f>
        <v>221146</v>
      </c>
      <c r="R34" s="22">
        <f>SUM(R8:R33)</f>
        <v>110578</v>
      </c>
      <c r="S34" s="22">
        <f>SUM(S8:S33)</f>
        <v>110655</v>
      </c>
      <c r="T34" s="23">
        <f>ROUND(S34/R34*100,0)</f>
        <v>100</v>
      </c>
    </row>
    <row r="35" spans="1:20" x14ac:dyDescent="0.3">
      <c r="A35" s="24"/>
      <c r="B35" s="24"/>
    </row>
    <row r="36" spans="1:20" x14ac:dyDescent="0.3">
      <c r="A36" s="24"/>
      <c r="B36" s="24"/>
    </row>
    <row r="37" spans="1:20" x14ac:dyDescent="0.3">
      <c r="A37" s="24"/>
      <c r="B37" s="24"/>
    </row>
  </sheetData>
  <mergeCells count="26">
    <mergeCell ref="L4:L5"/>
    <mergeCell ref="M4:M5"/>
    <mergeCell ref="O4:O5"/>
    <mergeCell ref="P4:P5"/>
    <mergeCell ref="Q4:Q5"/>
    <mergeCell ref="J4:J5"/>
    <mergeCell ref="K4:K5"/>
    <mergeCell ref="R1:T1"/>
    <mergeCell ref="Q3:T3"/>
    <mergeCell ref="A2:T2"/>
    <mergeCell ref="N1:P1"/>
    <mergeCell ref="M3:P3"/>
    <mergeCell ref="G3:I3"/>
    <mergeCell ref="J3:L3"/>
    <mergeCell ref="D1:F1"/>
    <mergeCell ref="A3:A5"/>
    <mergeCell ref="B3:B5"/>
    <mergeCell ref="C3:F3"/>
    <mergeCell ref="C4:C5"/>
    <mergeCell ref="S4:S5"/>
    <mergeCell ref="T4:T5"/>
    <mergeCell ref="E4:E5"/>
    <mergeCell ref="F4:F5"/>
    <mergeCell ref="G4:G5"/>
    <mergeCell ref="H4:H5"/>
    <mergeCell ref="I4:I5"/>
  </mergeCells>
  <pageMargins left="0.11811023622047245" right="0" top="0.15748031496062992" bottom="0.19685039370078741" header="0.19685039370078741" footer="0.11811023622047245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2021-09-09T06:36:15Z</cp:lastPrinted>
  <dcterms:created xsi:type="dcterms:W3CDTF">2020-05-13T11:03:15Z</dcterms:created>
  <dcterms:modified xsi:type="dcterms:W3CDTF">2021-09-10T06:26:08Z</dcterms:modified>
</cp:coreProperties>
</file>